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0 Vмо 2023\Приложения к Протоколу 20\Доп. согл №8 к ТС на 2023 год\"/>
    </mc:Choice>
  </mc:AlternateContent>
  <bookViews>
    <workbookView xWindow="120" yWindow="60" windowWidth="28680" windowHeight="12600"/>
  </bookViews>
  <sheets>
    <sheet name="Лист2" sheetId="1" r:id="rId1"/>
  </sheets>
  <calcPr calcId="152511" calcOnSave="0"/>
</workbook>
</file>

<file path=xl/calcChain.xml><?xml version="1.0" encoding="utf-8"?>
<calcChain xmlns="http://schemas.openxmlformats.org/spreadsheetml/2006/main">
  <c r="D10" i="1" l="1"/>
  <c r="E23" i="1" l="1"/>
  <c r="E22" i="1"/>
  <c r="E21" i="1"/>
  <c r="E20" i="1"/>
  <c r="E18" i="1"/>
  <c r="E17" i="1"/>
  <c r="E15" i="1"/>
  <c r="E14" i="1"/>
  <c r="E13" i="1"/>
  <c r="E11" i="1"/>
  <c r="E10" i="1"/>
  <c r="E9" i="1"/>
  <c r="E8" i="1"/>
  <c r="E7" i="1"/>
  <c r="D23" i="1"/>
  <c r="D22" i="1"/>
  <c r="D21" i="1"/>
  <c r="D20" i="1"/>
  <c r="D18" i="1"/>
  <c r="D17" i="1"/>
  <c r="D15" i="1"/>
  <c r="D14" i="1"/>
  <c r="D13" i="1"/>
  <c r="D8" i="1"/>
  <c r="D9" i="1"/>
  <c r="D11" i="1"/>
  <c r="D7" i="1"/>
</calcChain>
</file>

<file path=xl/sharedStrings.xml><?xml version="1.0" encoding="utf-8"?>
<sst xmlns="http://schemas.openxmlformats.org/spreadsheetml/2006/main" count="43" uniqueCount="38">
  <si>
    <t>Углубленный профилактический медицинский осмотр и 1 этап диспансеризации мужчин 18 - 39 лет</t>
  </si>
  <si>
    <t>Исследование уровня общего тестостерона в крови</t>
  </si>
  <si>
    <t>Углубленный профилактический медицинский осмотр женщин 18 - 39 лет</t>
  </si>
  <si>
    <t>Углубленный 1 этап диспансеризации женщин 18 - 39 лет</t>
  </si>
  <si>
    <t>Углубленный 2 этап диспансеризации женщин 18 - 39 лет</t>
  </si>
  <si>
    <t>А09.05.078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</si>
  <si>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</si>
  <si>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</si>
  <si>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А04.30.010</t>
  </si>
  <si>
    <t xml:space="preserve">Ультразвуковое исследование органов малого таза комплексное (трансвагинальное и трансабдоминальное)
</t>
  </si>
  <si>
    <t>Ультразвуковое исследование молочных желез</t>
  </si>
  <si>
    <t>А04.20.002</t>
  </si>
  <si>
    <t>B03.053.002</t>
  </si>
  <si>
    <t>Приложение №40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</si>
  <si>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A01.30.026</t>
  </si>
  <si>
    <t>A08.20.017</t>
  </si>
  <si>
    <t xml:space="preserve">Спермограмма </t>
  </si>
  <si>
    <t>B04.001.002</t>
  </si>
  <si>
    <r>
  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</t>
    </r>
    <r>
      <rPr>
        <b/>
        <i/>
        <sz val="12"/>
        <color theme="1"/>
        <rFont val="Times New Roman"/>
        <family val="1"/>
        <charset val="204"/>
      </rPr>
      <t xml:space="preserve">"Об утверждении номенклатуры медицинских услуг" </t>
    </r>
  </si>
  <si>
    <t>Наименование медицинской услуги (диагностического или лабораторного исследования)</t>
  </si>
  <si>
    <t>Тариф на медицинские услуги/ на посещение, диагностические (лабораторные) исследования, в руб.</t>
  </si>
  <si>
    <t>Тариф на медицинские услуги/ на посещение, диагностические (лабораторные) исследования, проводимые мобильными бригадами с использованием передвижных медицинских комплексов, в руб.</t>
  </si>
  <si>
    <t>Тариф на медицинские услуги/ на посещение, диагностические (лабораторные) исследования, проводимые в выходные дни, в руб.</t>
  </si>
  <si>
    <t>Приложение №1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</si>
  <si>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Профилактический прием (осмотр, консультация) врача-акушера-гинеколога с  проведением индивидуального консультирования по вопросам репродуктивного здоровья, репродуктивных установок и мотивации на рождение детей</t>
  </si>
  <si>
    <t>Профилактический прием (осмотр, консультация) врача-уролога</t>
  </si>
  <si>
    <t xml:space="preserve">B04.053.002
</t>
  </si>
  <si>
    <t>B04.057.002</t>
  </si>
  <si>
    <t xml:space="preserve">Профилактический прием (осмотр, консультация) врача-хирурга
</t>
  </si>
  <si>
    <r>
      <t xml:space="preserve">Цитологическое исследование микропрепарата шейки матки </t>
    </r>
    <r>
      <rPr>
        <i/>
        <sz val="12"/>
        <rFont val="Times New Roman"/>
        <family val="1"/>
        <charset val="204"/>
      </rPr>
      <t>(взятие мазка с шейки матки, жидкостная цитология, при ее отсутствии цитологическое исследование мазка с шейки матки с окраской по Папаниколау)</t>
    </r>
  </si>
  <si>
    <r>
      <t xml:space="preserve">Опрос (анкетирование) на выявление неинфекционных заболеваний и факторов риска их развития </t>
    </r>
    <r>
      <rPr>
        <i/>
        <sz val="12"/>
        <rFont val="Times New Roman"/>
        <family val="1"/>
        <charset val="204"/>
      </rPr>
      <t>(анамнестическая анкета)</t>
    </r>
  </si>
  <si>
    <r>
      <t xml:space="preserve">Опрос (анкетирование) на выявление неинфекционных заболеваний и факторов риска их развития </t>
    </r>
    <r>
      <rPr>
        <i/>
        <sz val="12"/>
        <rFont val="Times New Roman"/>
        <family val="1"/>
        <charset val="204"/>
      </rPr>
      <t>(анкетирование, включая вопросы по оценке репродуктивного здоровья и репродуктивных установок)</t>
    </r>
  </si>
  <si>
    <t>B01.001.001</t>
  </si>
  <si>
    <t>Прием (осмотр, консультация) врача-акушера-гинеколога   первичный с проведением бимануального влагалищного (или ректовагинального) исследования, пальпации молочных желез, пальпации паховых и подмышечных лимфоузлов</t>
  </si>
  <si>
    <t>Тарифы на медицинские услуги, оказываемые при проведении углубленных профилактических осмотров и диспансеризации женщин  и мужчин репродуктивного возраста (в возрасте 18-39 лет), в рамках реализации пилотного проекта, направленного на стимулирование рождаемости, в соответствии с постановлением Правительства Российской Федерации от 31.08.2023 №1419 *)</t>
  </si>
  <si>
    <t xml:space="preserve">    *) На территории Пензенской области в 2023 году реализацию пилотного проекта, направленного на стимулирование рождаемости, осуществляют ГБУЗ "Сердобская ЦРБ им. А.И. Настина" и ГБУЗ "Земетчинская РБ" в части проведения углубленных профилактических медицинских осмотров и диспансеризации мужчин и женщин репродуктивного возраста (18-39 лет), застрахованных по обязательному медицинскому страхованию и прикрепившихся для оказания первичной медико-санитарной помощи к ГБУЗ "Сердобская ЦРБ им. А.И. Настина" и ГБУЗ "Земетчинская РБ".
      Источником финансового обеспечения медицинской помощи, оказываемой при проведении углубленных профилактических осмотров и диспансеризации мужчин и женщин в возрасте 18-39 лет, проводимых в рамках пилотного проекта, направленного на стимулирование рождаемости, являются средства бюджета Пензенской области, направляемые в качестве межбюджетного трансферта из бюджета Пензенской области в бюджет Территориального фонда обязательного медицинского страхования Пензенской области на  финансовое обеспечение перечня страховых случаев, видов  и условий оказания медицинской помощи в дополнение к установленным базовой программой обязательного медицинского страхования.
    </t>
  </si>
  <si>
    <t xml:space="preserve"> </t>
  </si>
  <si>
    <t xml:space="preserve">  Проведение в рамках пилотного проекта, направленного на стимулирование рождаемости, углубленных профилактических осмотров и диспансеризации мужчин и женщин репродуктивного возраста (18-39 лет) осуществляется в соответствии с порядками и алгоритмом проведения обследований и перечнем обследований, установленными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мужчин репродуктивного возраста, утвержденными Заместителем Министра здравоохранения Российской Федерации от 15.09.2023, временными Методическими рекомендациями по проведению в рамках пилотного проекта, направленного на стимулирование рождаемости, программы углубленных профилактических осмотров и диспансеризации женщин репродуктивного возраста, утвержденными Заместителем Министра здравоохранения Российской Федерации от 15.09.2023, в дополнение к профилактическим медицинским осмотрам и диспансеризации взрослого населения, проводимым в соответствии с Порядком проведения профилактического медицинского осмотра и диспансеризации определенных групп взрослого населения, утвержденным приказом Министерства здравоохранения Российской Федерации от 24.04.2021 №404н.
    Углубленные профилактические осмотры и диспансеризация мужчин и женщин репродкутовного возраста (18-39 лет) в рамках пилотного проекта, направленного на стимулирование рождаемости, могут проводиться, в том числе в выходные дни, а также могут проводиться мобильными бригадами, осуществляющими свою деятельность в соответствии с Правилами организации деятельности мобильной медицинской бригады, предусмотренными приложенияем №8 к Положению об организации оказания первичной медико-санитарной помощи взрослому населению, утвержденному приказом Министерства здравоохранения Российской Федерации от 15.05.2012 №543н (с последующими изменениями).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</si>
</sst>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6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5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49" fontId="7" fillId="0" borderId="4" xfId="0" applyNumberFormat="1" applyFont="1" applyBorder="1" applyAlignment="1">
      <alignment wrapText="1"/>
    </xf>
    <xf numFmtId="4" fontId="7" fillId="0" borderId="1" xfId="1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wrapText="1"/>
    </xf>
    <xf numFmtId="0" fontId="2" fillId="0" borderId="1" xfId="2" applyFont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 wrapText="1"/>
    </xf>
    <xf numFmtId="4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wrapText="1"/>
    </xf>
    <xf numFmtId="4" fontId="7" fillId="2" borderId="1" xfId="1" applyNumberFormat="1" applyFont="1" applyFill="1" applyBorder="1" applyAlignment="1">
      <alignment horizontal="center" vertical="center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7" fillId="0" borderId="0" xfId="2" applyNumberFormat="1" applyFont="1" applyBorder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10" fillId="0" borderId="0" xfId="2" applyFont="1" applyAlignment="1">
      <alignment horizontal="justify" vertical="top" wrapText="1"/>
    </xf>
    <xf numFmtId="0" fontId="10" fillId="0" borderId="0" xfId="2" applyFont="1" applyAlignment="1">
      <alignment horizontal="justify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="85" zoomScaleNormal="85" workbookViewId="0">
      <selection activeCell="A4" sqref="A4"/>
    </sheetView>
  </sheetViews>
  <sheetFormatPr defaultRowHeight="18.75" x14ac:dyDescent="0.3"/>
  <cols>
    <col min="1" max="1" width="32.85546875" style="1" customWidth="1"/>
    <col min="2" max="2" width="63.140625" style="2" customWidth="1"/>
    <col min="3" max="3" width="21.140625" style="4" customWidth="1"/>
    <col min="4" max="4" width="32.7109375" style="2" customWidth="1"/>
    <col min="5" max="5" width="25" style="2" customWidth="1"/>
    <col min="6" max="16384" width="9.140625" style="2"/>
  </cols>
  <sheetData>
    <row r="1" spans="1:6" ht="96.75" customHeight="1" x14ac:dyDescent="0.3">
      <c r="C1" s="33" t="s">
        <v>23</v>
      </c>
      <c r="D1" s="33"/>
      <c r="E1" s="33"/>
    </row>
    <row r="2" spans="1:6" ht="93" customHeight="1" x14ac:dyDescent="0.3">
      <c r="C2" s="33" t="s">
        <v>13</v>
      </c>
      <c r="D2" s="33"/>
      <c r="E2" s="33"/>
    </row>
    <row r="3" spans="1:6" ht="78" customHeight="1" x14ac:dyDescent="0.3">
      <c r="A3" s="34" t="s">
        <v>34</v>
      </c>
      <c r="B3" s="34"/>
      <c r="C3" s="34"/>
      <c r="D3" s="34"/>
      <c r="E3" s="34"/>
    </row>
    <row r="4" spans="1:6" s="4" customFormat="1" ht="174" customHeight="1" x14ac:dyDescent="0.3">
      <c r="A4" s="3" t="s">
        <v>18</v>
      </c>
      <c r="B4" s="3" t="s">
        <v>19</v>
      </c>
      <c r="C4" s="3" t="s">
        <v>20</v>
      </c>
      <c r="D4" s="3" t="s">
        <v>21</v>
      </c>
      <c r="E4" s="3" t="s">
        <v>22</v>
      </c>
    </row>
    <row r="5" spans="1:6" s="4" customFormat="1" x14ac:dyDescent="0.3">
      <c r="A5" s="5">
        <v>1</v>
      </c>
      <c r="B5" s="6">
        <v>2</v>
      </c>
      <c r="C5" s="7">
        <v>3</v>
      </c>
      <c r="D5" s="8">
        <v>4</v>
      </c>
      <c r="E5" s="8">
        <v>5</v>
      </c>
    </row>
    <row r="6" spans="1:6" ht="27.75" customHeight="1" x14ac:dyDescent="0.3">
      <c r="A6" s="27" t="s">
        <v>0</v>
      </c>
      <c r="B6" s="28"/>
      <c r="C6" s="28"/>
      <c r="D6" s="28"/>
      <c r="E6" s="29"/>
    </row>
    <row r="7" spans="1:6" ht="48" x14ac:dyDescent="0.3">
      <c r="A7" s="12" t="s">
        <v>14</v>
      </c>
      <c r="B7" s="9" t="s">
        <v>30</v>
      </c>
      <c r="C7" s="16">
        <v>23.34</v>
      </c>
      <c r="D7" s="17">
        <f>ROUND(+C7*1.2,2)</f>
        <v>28.01</v>
      </c>
      <c r="E7" s="17">
        <f>ROUND(+C7*1.7383,2)</f>
        <v>40.57</v>
      </c>
    </row>
    <row r="8" spans="1:6" ht="22.5" customHeight="1" x14ac:dyDescent="0.3">
      <c r="A8" s="12" t="s">
        <v>12</v>
      </c>
      <c r="B8" s="11" t="s">
        <v>16</v>
      </c>
      <c r="C8" s="16">
        <v>1590.18</v>
      </c>
      <c r="D8" s="17">
        <f t="shared" ref="D8:D23" si="0">ROUND(+C8*1.2,2)</f>
        <v>1908.22</v>
      </c>
      <c r="E8" s="17">
        <f t="shared" ref="E8:E11" si="1">ROUND(+C8*1.7383,2)</f>
        <v>2764.21</v>
      </c>
    </row>
    <row r="9" spans="1:6" ht="22.5" customHeight="1" x14ac:dyDescent="0.3">
      <c r="A9" s="12" t="s">
        <v>5</v>
      </c>
      <c r="B9" s="11" t="s">
        <v>1</v>
      </c>
      <c r="C9" s="16">
        <v>545.24</v>
      </c>
      <c r="D9" s="17">
        <f t="shared" si="0"/>
        <v>654.29</v>
      </c>
      <c r="E9" s="17">
        <f t="shared" si="1"/>
        <v>947.79</v>
      </c>
    </row>
    <row r="10" spans="1:6" ht="32.25" x14ac:dyDescent="0.3">
      <c r="A10" s="12" t="s">
        <v>26</v>
      </c>
      <c r="B10" s="9" t="s">
        <v>25</v>
      </c>
      <c r="C10" s="16">
        <v>244.34</v>
      </c>
      <c r="D10" s="17">
        <f t="shared" si="0"/>
        <v>293.20999999999998</v>
      </c>
      <c r="E10" s="17">
        <f t="shared" si="1"/>
        <v>424.74</v>
      </c>
    </row>
    <row r="11" spans="1:6" ht="47.25" customHeight="1" x14ac:dyDescent="0.3">
      <c r="A11" s="12" t="s">
        <v>27</v>
      </c>
      <c r="B11" s="9" t="s">
        <v>28</v>
      </c>
      <c r="C11" s="16">
        <v>301.97000000000003</v>
      </c>
      <c r="D11" s="17">
        <f t="shared" si="0"/>
        <v>362.36</v>
      </c>
      <c r="E11" s="17">
        <f t="shared" si="1"/>
        <v>524.91</v>
      </c>
    </row>
    <row r="12" spans="1:6" ht="24" customHeight="1" x14ac:dyDescent="0.3">
      <c r="A12" s="21" t="s">
        <v>2</v>
      </c>
      <c r="B12" s="22"/>
      <c r="C12" s="22"/>
      <c r="D12" s="22"/>
      <c r="E12" s="23"/>
    </row>
    <row r="13" spans="1:6" s="15" customFormat="1" ht="63" x14ac:dyDescent="0.2">
      <c r="A13" s="12" t="s">
        <v>14</v>
      </c>
      <c r="B13" s="13" t="s">
        <v>31</v>
      </c>
      <c r="C13" s="10">
        <v>23.34</v>
      </c>
      <c r="D13" s="10">
        <f t="shared" si="0"/>
        <v>28.01</v>
      </c>
      <c r="E13" s="10">
        <f t="shared" ref="E13:E15" si="2">ROUND(+C13*1.7383,2)</f>
        <v>40.57</v>
      </c>
      <c r="F13" s="14"/>
    </row>
    <row r="14" spans="1:6" s="15" customFormat="1" ht="78" customHeight="1" x14ac:dyDescent="0.25">
      <c r="A14" s="12" t="s">
        <v>32</v>
      </c>
      <c r="B14" s="11" t="s">
        <v>33</v>
      </c>
      <c r="C14" s="10">
        <v>395.68</v>
      </c>
      <c r="D14" s="10">
        <f t="shared" si="0"/>
        <v>474.82</v>
      </c>
      <c r="E14" s="10">
        <f t="shared" si="2"/>
        <v>687.81</v>
      </c>
      <c r="F14" s="14"/>
    </row>
    <row r="15" spans="1:6" s="15" customFormat="1" ht="78.75" customHeight="1" x14ac:dyDescent="0.2">
      <c r="A15" s="12" t="s">
        <v>17</v>
      </c>
      <c r="B15" s="13" t="s">
        <v>24</v>
      </c>
      <c r="C15" s="10">
        <v>395.68</v>
      </c>
      <c r="D15" s="10">
        <f t="shared" si="0"/>
        <v>474.82</v>
      </c>
      <c r="E15" s="10">
        <f t="shared" si="2"/>
        <v>687.81</v>
      </c>
      <c r="F15" s="14"/>
    </row>
    <row r="16" spans="1:6" ht="36.75" customHeight="1" x14ac:dyDescent="0.3">
      <c r="A16" s="24" t="s">
        <v>3</v>
      </c>
      <c r="B16" s="25"/>
      <c r="C16" s="25"/>
      <c r="D16" s="25"/>
      <c r="E16" s="26"/>
    </row>
    <row r="17" spans="1:5" ht="63.75" x14ac:dyDescent="0.3">
      <c r="A17" s="18" t="s">
        <v>15</v>
      </c>
      <c r="B17" s="19" t="s">
        <v>29</v>
      </c>
      <c r="C17" s="20">
        <v>954.56</v>
      </c>
      <c r="D17" s="20">
        <f t="shared" si="0"/>
        <v>1145.47</v>
      </c>
      <c r="E17" s="20">
        <f t="shared" ref="E17:E18" si="3">ROUND(+C17*1.7383,2)</f>
        <v>1659.31</v>
      </c>
    </row>
    <row r="18" spans="1:5" ht="48" x14ac:dyDescent="0.3">
      <c r="A18" s="12" t="s">
        <v>6</v>
      </c>
      <c r="B18" s="11" t="s">
        <v>7</v>
      </c>
      <c r="C18" s="10">
        <v>1539.26</v>
      </c>
      <c r="D18" s="10">
        <f t="shared" si="0"/>
        <v>1847.11</v>
      </c>
      <c r="E18" s="10">
        <f t="shared" si="3"/>
        <v>2675.7</v>
      </c>
    </row>
    <row r="19" spans="1:5" ht="33.75" customHeight="1" x14ac:dyDescent="0.3">
      <c r="A19" s="30" t="s">
        <v>4</v>
      </c>
      <c r="B19" s="31"/>
      <c r="C19" s="31"/>
      <c r="D19" s="31"/>
      <c r="E19" s="32"/>
    </row>
    <row r="20" spans="1:5" ht="48.75" customHeight="1" x14ac:dyDescent="0.3">
      <c r="A20" s="12" t="s">
        <v>8</v>
      </c>
      <c r="B20" s="11" t="s">
        <v>9</v>
      </c>
      <c r="C20" s="10">
        <v>830.66</v>
      </c>
      <c r="D20" s="10">
        <f t="shared" si="0"/>
        <v>996.79</v>
      </c>
      <c r="E20" s="10">
        <f t="shared" ref="E20:E23" si="4">ROUND(+C20*1.7383,2)</f>
        <v>1443.94</v>
      </c>
    </row>
    <row r="21" spans="1:5" ht="24.75" customHeight="1" x14ac:dyDescent="0.3">
      <c r="A21" s="12" t="s">
        <v>11</v>
      </c>
      <c r="B21" s="11" t="s">
        <v>10</v>
      </c>
      <c r="C21" s="10">
        <v>604.75</v>
      </c>
      <c r="D21" s="10">
        <f t="shared" si="0"/>
        <v>725.7</v>
      </c>
      <c r="E21" s="10">
        <f t="shared" si="4"/>
        <v>1051.24</v>
      </c>
    </row>
    <row r="22" spans="1:5" ht="66.75" customHeight="1" x14ac:dyDescent="0.3">
      <c r="A22" s="12" t="s">
        <v>32</v>
      </c>
      <c r="B22" s="11" t="s">
        <v>33</v>
      </c>
      <c r="C22" s="10">
        <v>395.68</v>
      </c>
      <c r="D22" s="10">
        <f t="shared" si="0"/>
        <v>474.82</v>
      </c>
      <c r="E22" s="10">
        <f t="shared" si="4"/>
        <v>687.81</v>
      </c>
    </row>
    <row r="23" spans="1:5" ht="67.5" customHeight="1" x14ac:dyDescent="0.3">
      <c r="A23" s="12" t="s">
        <v>17</v>
      </c>
      <c r="B23" s="11" t="s">
        <v>24</v>
      </c>
      <c r="C23" s="10">
        <v>395.68</v>
      </c>
      <c r="D23" s="10">
        <f t="shared" si="0"/>
        <v>474.82</v>
      </c>
      <c r="E23" s="10">
        <f t="shared" si="4"/>
        <v>687.81</v>
      </c>
    </row>
    <row r="25" spans="1:5" ht="225.75" customHeight="1" x14ac:dyDescent="0.3">
      <c r="A25" s="35" t="s">
        <v>35</v>
      </c>
      <c r="B25" s="35"/>
      <c r="C25" s="35"/>
      <c r="D25" s="35"/>
      <c r="E25" s="35"/>
    </row>
    <row r="26" spans="1:5" ht="345.75" customHeight="1" x14ac:dyDescent="0.3">
      <c r="A26" s="36" t="s">
        <v>37</v>
      </c>
      <c r="B26" s="36"/>
      <c r="C26" s="36"/>
      <c r="D26" s="36"/>
      <c r="E26" s="36"/>
    </row>
    <row r="27" spans="1:5" x14ac:dyDescent="0.3">
      <c r="A27" s="1" t="s">
        <v>36</v>
      </c>
    </row>
  </sheetData>
  <mergeCells count="9">
    <mergeCell ref="C2:E2"/>
    <mergeCell ref="A3:E3"/>
    <mergeCell ref="C1:E1"/>
    <mergeCell ref="A26:E26"/>
    <mergeCell ref="A25:E25"/>
    <mergeCell ref="A12:E12"/>
    <mergeCell ref="A16:E16"/>
    <mergeCell ref="A6:E6"/>
    <mergeCell ref="A19:E19"/>
  </mergeCells>
  <pageMargins left="0.51181102362204722" right="0.31496062992125984" top="0.74803149606299213" bottom="0.74803149606299213" header="0.31496062992125984" footer="0.31496062992125984"/>
  <pageSetup paperSize="9" scale="5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SMIRNOVA</cp:lastModifiedBy>
  <cp:lastPrinted>2023-11-23T12:23:51Z</cp:lastPrinted>
  <dcterms:created xsi:type="dcterms:W3CDTF">2023-11-17T08:05:45Z</dcterms:created>
  <dcterms:modified xsi:type="dcterms:W3CDTF">2023-11-23T12:29:53Z</dcterms:modified>
</cp:coreProperties>
</file>